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38" i="8" l="1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13" i="8"/>
  <c r="H38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13" i="8"/>
</calcChain>
</file>

<file path=xl/sharedStrings.xml><?xml version="1.0" encoding="utf-8"?>
<sst xmlns="http://schemas.openxmlformats.org/spreadsheetml/2006/main" count="99" uniqueCount="70">
  <si>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</si>
  <si>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</si>
  <si>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</si>
  <si>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</si>
  <si>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</si>
  <si>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</si>
  <si>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</si>
  <si>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</si>
  <si>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</si>
  <si>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</si>
  <si>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</si>
  <si>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</si>
  <si>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</si>
  <si>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01.2.03.07-0023</t>
  </si>
  <si>
    <t>Эмульсия битумно-дорожная</t>
  </si>
  <si>
    <t>т</t>
  </si>
  <si>
    <t>01.7.03.01-0001</t>
  </si>
  <si>
    <t>Вода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</si>
  <si>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</si>
  <si>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</si>
  <si>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</si>
  <si>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</si>
  <si>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</si>
  <si>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</si>
  <si>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</si>
  <si>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</si>
  <si>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</si>
  <si>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</si>
  <si>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</si>
  <si>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</si>
  <si>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</si>
  <si>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</si>
  <si>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</si>
  <si>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</si>
  <si>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</si>
  <si>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</si>
  <si>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</si>
  <si>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</si>
  <si>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</si>
  <si>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</si>
  <si>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</si>
  <si>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</si>
  <si>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11.1.03.03-0012</t>
  </si>
  <si>
    <t>Брусья необрезные, хвойных пород, длина 4-6,5 м, все ширины, толщина 100, 125 мм, сорт IV</t>
  </si>
  <si>
    <t>ФССЦ-01.2.01.01-0001</t>
  </si>
  <si>
    <t>Битумы нефтяные дорожные жидкие МГ, СГ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</si>
  <si>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</si>
  <si>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</si>
  <si>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</si>
  <si>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</si>
  <si>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</si>
  <si>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</si>
  <si>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</si>
  <si>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</si>
  <si>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ФССЦ-04.2.01.01-0052</t>
  </si>
  <si>
    <t>Смеси асфальтобетонные плотные мелкозернистые тип В марка III (кол-во по ФЕР27-06-020-01, ФЕР27-06-021-01)</t>
  </si>
  <si>
    <t>ФССЦ-04.2.01.02-0006</t>
  </si>
  <si>
    <t>Смеси асфальтобетонные пористые крупнозернистые марка II (кол-во по ФЕР27-06-020-06, ФЕР27-06-021-06)</t>
  </si>
  <si>
    <t>ФССЦ-05.2.03.03-0032</t>
  </si>
  <si>
    <t>Камни бортовые БР 100.30.15, бетон В30 (М400), объем 0,043 м3</t>
  </si>
  <si>
    <t>ФССЦ-16.2.01.02-0001</t>
  </si>
  <si>
    <t>Земля растительная</t>
  </si>
  <si>
    <t>ФССЦ-16.2.02.07-0161</t>
  </si>
  <si>
    <t>Семена газонных трав (смесь)</t>
  </si>
  <si>
    <t>кг</t>
  </si>
  <si>
    <t/>
  </si>
  <si>
    <t>Итого "Материалы"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</si>
  <si>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</si>
  <si>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Благоустройство. Наружные сети канализации</t>
  </si>
  <si>
    <t>Составил:______________________________________инженер 1 кат. СДО 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</si>
</sst>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23" applyFont="1" applyAlignment="1">
      <alignment horizontal="justify" vertical="top"/>
    </xf>
    <xf numFmtId="0" fontId="5" fillId="0" borderId="0" xfId="23" applyFont="1" applyAlignment="1">
      <alignment horizontal="justify" vertical="top"/>
    </xf>
    <xf numFmtId="0" fontId="5" fillId="0" borderId="0" xfId="23" applyFont="1" applyAlignment="1">
      <alignment horizontal="center" vertical="top"/>
    </xf>
    <xf numFmtId="2" fontId="7" fillId="0" borderId="1" xfId="0" applyNumberFormat="1" applyFont="1" applyBorder="1" applyAlignment="1">
      <alignment horizontal="right" vertical="top" wrapText="1"/>
    </xf>
    <xf numFmtId="43" fontId="10" fillId="0" borderId="1" xfId="27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42"/>
  <sheetViews>
    <sheetView showGridLines="0" tabSelected="1" topLeftCell="B1" zoomScaleNormal="100" workbookViewId="0">
      <selection activeCell="B42" sqref="A42:B42"/>
    </sheetView>
  </sheetViews>
  <sheetFormatPr defaultRowHeight="12.75" x14ac:dyDescent="0.2"/>
  <cols>
    <col min="1" max="1" width="0" style="4" hidden="1" customWidth="1"/>
    <col min="2" max="2" width="22" style="3" customWidth="1"/>
    <col min="3" max="3" width="38.42578125" style="4" customWidth="1"/>
    <col min="4" max="4" width="10.7109375" style="4" customWidth="1"/>
    <col min="5" max="5" width="10.7109375" style="3" customWidth="1"/>
    <col min="6" max="7" width="10.7109375" style="4" customWidth="1"/>
    <col min="8" max="8" width="12.7109375" style="4" customWidth="1"/>
    <col min="9" max="9" width="12.28515625" style="4" customWidth="1"/>
    <col min="10" max="16384" width="9.140625" style="4"/>
  </cols>
  <sheetData>
    <row r="1" spans="2:9" ht="15" customHeight="1" x14ac:dyDescent="0.25">
      <c r="B1" s="1"/>
      <c r="C1" s="38" t="s">
        <v>4</v>
      </c>
      <c r="D1" s="38"/>
      <c r="E1" s="38"/>
      <c r="F1" s="38"/>
      <c r="G1" s="38"/>
      <c r="H1" s="38"/>
      <c r="I1" s="2"/>
    </row>
    <row r="2" spans="2:9" ht="15" customHeight="1" x14ac:dyDescent="0.2">
      <c r="B2" s="39" t="s">
        <v>67</v>
      </c>
      <c r="C2" s="39"/>
      <c r="D2" s="39"/>
      <c r="E2" s="39"/>
      <c r="F2" s="39"/>
      <c r="G2" s="39"/>
      <c r="H2" s="39"/>
      <c r="I2" s="39"/>
    </row>
    <row r="3" spans="2:9" ht="29.25" customHeight="1" x14ac:dyDescent="0.2">
      <c r="B3" s="39"/>
      <c r="C3" s="39"/>
      <c r="D3" s="39"/>
      <c r="E3" s="39"/>
      <c r="F3" s="39"/>
      <c r="G3" s="39"/>
      <c r="H3" s="39"/>
      <c r="I3" s="39"/>
    </row>
    <row r="4" spans="2:9" ht="15" customHeight="1" x14ac:dyDescent="0.2">
      <c r="B4" s="40"/>
      <c r="C4" s="41" t="s">
        <v>68</v>
      </c>
      <c r="D4" s="41"/>
      <c r="E4" s="41"/>
      <c r="F4" s="41"/>
      <c r="G4" s="41"/>
      <c r="H4" s="40"/>
      <c r="I4" s="40"/>
    </row>
    <row r="5" spans="2:9" x14ac:dyDescent="0.2">
      <c r="B5" s="5"/>
      <c r="C5" s="6"/>
      <c r="D5" s="7"/>
      <c r="E5" s="8"/>
      <c r="F5" s="9"/>
      <c r="G5" s="9"/>
      <c r="H5" s="9"/>
      <c r="I5" s="9"/>
    </row>
    <row r="6" spans="2:9" ht="12.75" customHeight="1" x14ac:dyDescent="0.2">
      <c r="B6" s="12" t="s">
        <v>9</v>
      </c>
      <c r="C6" s="15" t="s">
        <v>0</v>
      </c>
      <c r="D6" s="15" t="s">
        <v>1</v>
      </c>
      <c r="E6" s="18" t="s">
        <v>8</v>
      </c>
      <c r="F6" s="36" t="s">
        <v>5</v>
      </c>
      <c r="G6" s="21"/>
      <c r="H6" s="21" t="s">
        <v>7</v>
      </c>
      <c r="I6" s="21"/>
    </row>
    <row r="7" spans="2:9" ht="12.75" customHeight="1" x14ac:dyDescent="0.2">
      <c r="B7" s="13"/>
      <c r="C7" s="16"/>
      <c r="D7" s="16"/>
      <c r="E7" s="19"/>
      <c r="F7" s="37" t="s">
        <v>2</v>
      </c>
      <c r="G7" s="11" t="s">
        <v>3</v>
      </c>
      <c r="H7" s="11" t="s">
        <v>2</v>
      </c>
      <c r="I7" s="11" t="s">
        <v>3</v>
      </c>
    </row>
    <row r="8" spans="2:9" x14ac:dyDescent="0.2">
      <c r="B8" s="14"/>
      <c r="C8" s="17"/>
      <c r="D8" s="17"/>
      <c r="E8" s="20"/>
      <c r="F8" s="10" t="s">
        <v>6</v>
      </c>
      <c r="G8" s="10" t="s">
        <v>6</v>
      </c>
      <c r="H8" s="10" t="s">
        <v>6</v>
      </c>
      <c r="I8" s="10" t="s">
        <v>6</v>
      </c>
    </row>
    <row r="9" spans="2:9" x14ac:dyDescent="0.2">
      <c r="B9" s="22">
        <v>1</v>
      </c>
      <c r="C9" s="22">
        <v>2</v>
      </c>
      <c r="D9" s="22">
        <v>3</v>
      </c>
      <c r="E9" s="23">
        <v>4</v>
      </c>
      <c r="F9" s="22">
        <v>5</v>
      </c>
      <c r="G9" s="22">
        <v>6</v>
      </c>
      <c r="H9" s="22">
        <v>7</v>
      </c>
      <c r="I9" s="22">
        <v>8</v>
      </c>
    </row>
    <row r="10" spans="2:9" ht="17.850000000000001" customHeight="1" x14ac:dyDescent="0.2">
      <c r="B10" s="24" t="s">
        <v>10</v>
      </c>
      <c r="C10" s="25"/>
      <c r="D10" s="25"/>
      <c r="E10" s="25"/>
      <c r="F10" s="25"/>
      <c r="G10" s="25"/>
      <c r="H10" s="25"/>
      <c r="I10" s="25"/>
    </row>
    <row r="11" spans="2:9" ht="17.850000000000001" customHeight="1" x14ac:dyDescent="0.2">
      <c r="B11" s="24" t="s">
        <v>11</v>
      </c>
      <c r="C11" s="25"/>
      <c r="D11" s="25"/>
      <c r="E11" s="25"/>
      <c r="F11" s="25"/>
      <c r="G11" s="25"/>
      <c r="H11" s="25"/>
      <c r="I11" s="25"/>
    </row>
    <row r="12" spans="2:9" ht="17.850000000000001" customHeight="1" x14ac:dyDescent="0.2">
      <c r="B12" s="26" t="s">
        <v>12</v>
      </c>
      <c r="C12" s="27"/>
      <c r="D12" s="27"/>
      <c r="E12" s="27"/>
      <c r="F12" s="27"/>
      <c r="G12" s="27"/>
      <c r="H12" s="27"/>
      <c r="I12" s="27"/>
    </row>
    <row r="13" spans="2:9" x14ac:dyDescent="0.2">
      <c r="B13" s="28" t="s">
        <v>13</v>
      </c>
      <c r="C13" s="29" t="s">
        <v>14</v>
      </c>
      <c r="D13" s="30" t="s">
        <v>15</v>
      </c>
      <c r="E13" s="28">
        <v>5.4803999999999999E-3</v>
      </c>
      <c r="F13" s="31">
        <v>1554.2</v>
      </c>
      <c r="G13" s="42">
        <f>8.5*F13</f>
        <v>13210.7</v>
      </c>
      <c r="H13" s="31">
        <v>8.52</v>
      </c>
      <c r="I13" s="42">
        <f>8.5*H13</f>
        <v>72.42</v>
      </c>
    </row>
    <row r="14" spans="2:9" x14ac:dyDescent="0.2">
      <c r="B14" s="28" t="s">
        <v>16</v>
      </c>
      <c r="C14" s="29" t="s">
        <v>17</v>
      </c>
      <c r="D14" s="30" t="s">
        <v>18</v>
      </c>
      <c r="E14" s="28">
        <v>28.734434</v>
      </c>
      <c r="F14" s="31">
        <v>2.44</v>
      </c>
      <c r="G14" s="42">
        <f t="shared" ref="G14:G37" si="0">8.5*F14</f>
        <v>20.74</v>
      </c>
      <c r="H14" s="31">
        <v>70.11</v>
      </c>
      <c r="I14" s="42">
        <f t="shared" ref="I14:I37" si="1">8.5*H14</f>
        <v>595.93499999999995</v>
      </c>
    </row>
    <row r="15" spans="2:9" x14ac:dyDescent="0.2">
      <c r="B15" s="28" t="s">
        <v>19</v>
      </c>
      <c r="C15" s="29" t="s">
        <v>20</v>
      </c>
      <c r="D15" s="30" t="s">
        <v>18</v>
      </c>
      <c r="E15" s="28">
        <v>17.363095999999999</v>
      </c>
      <c r="F15" s="31">
        <v>3.15</v>
      </c>
      <c r="G15" s="42">
        <f t="shared" si="0"/>
        <v>26.774999999999999</v>
      </c>
      <c r="H15" s="31">
        <v>54.69</v>
      </c>
      <c r="I15" s="42">
        <f t="shared" si="1"/>
        <v>464.86500000000001</v>
      </c>
    </row>
    <row r="16" spans="2:9" ht="25.5" x14ac:dyDescent="0.2">
      <c r="B16" s="28" t="s">
        <v>21</v>
      </c>
      <c r="C16" s="29" t="s">
        <v>22</v>
      </c>
      <c r="D16" s="30" t="s">
        <v>15</v>
      </c>
      <c r="E16" s="28">
        <v>1.9128999999999999E-3</v>
      </c>
      <c r="F16" s="31">
        <v>40650</v>
      </c>
      <c r="G16" s="42">
        <f t="shared" si="0"/>
        <v>345525</v>
      </c>
      <c r="H16" s="31">
        <v>77.760000000000005</v>
      </c>
      <c r="I16" s="42">
        <f t="shared" si="1"/>
        <v>660.96</v>
      </c>
    </row>
    <row r="17" spans="2:9" x14ac:dyDescent="0.2">
      <c r="B17" s="28" t="s">
        <v>23</v>
      </c>
      <c r="C17" s="29" t="s">
        <v>24</v>
      </c>
      <c r="D17" s="30" t="s">
        <v>15</v>
      </c>
      <c r="E17" s="28">
        <v>9.5639999999999996E-3</v>
      </c>
      <c r="F17" s="31">
        <v>10068</v>
      </c>
      <c r="G17" s="42">
        <f t="shared" si="0"/>
        <v>85578</v>
      </c>
      <c r="H17" s="31">
        <v>96.29</v>
      </c>
      <c r="I17" s="42">
        <f t="shared" si="1"/>
        <v>818.46500000000003</v>
      </c>
    </row>
    <row r="18" spans="2:9" x14ac:dyDescent="0.2">
      <c r="B18" s="28" t="s">
        <v>25</v>
      </c>
      <c r="C18" s="29" t="s">
        <v>26</v>
      </c>
      <c r="D18" s="30" t="s">
        <v>15</v>
      </c>
      <c r="E18" s="28">
        <v>6.8000000000000005E-4</v>
      </c>
      <c r="F18" s="31">
        <v>11978</v>
      </c>
      <c r="G18" s="42">
        <f t="shared" si="0"/>
        <v>101813</v>
      </c>
      <c r="H18" s="31">
        <v>8.15</v>
      </c>
      <c r="I18" s="42">
        <f t="shared" si="1"/>
        <v>69.275000000000006</v>
      </c>
    </row>
    <row r="19" spans="2:9" ht="25.5" x14ac:dyDescent="0.2">
      <c r="B19" s="28" t="s">
        <v>27</v>
      </c>
      <c r="C19" s="29" t="s">
        <v>28</v>
      </c>
      <c r="D19" s="30" t="s">
        <v>29</v>
      </c>
      <c r="E19" s="28">
        <v>0.62325399999999997</v>
      </c>
      <c r="F19" s="31">
        <v>737</v>
      </c>
      <c r="G19" s="42">
        <f t="shared" si="0"/>
        <v>6264.5</v>
      </c>
      <c r="H19" s="31">
        <v>459.34</v>
      </c>
      <c r="I19" s="42">
        <f t="shared" si="1"/>
        <v>3904.39</v>
      </c>
    </row>
    <row r="20" spans="2:9" ht="25.5" x14ac:dyDescent="0.2">
      <c r="B20" s="28" t="s">
        <v>30</v>
      </c>
      <c r="C20" s="29" t="s">
        <v>31</v>
      </c>
      <c r="D20" s="30" t="s">
        <v>18</v>
      </c>
      <c r="E20" s="28">
        <v>1.746</v>
      </c>
      <c r="F20" s="31">
        <v>185.49</v>
      </c>
      <c r="G20" s="42">
        <f t="shared" si="0"/>
        <v>1576.665</v>
      </c>
      <c r="H20" s="31">
        <v>323.87</v>
      </c>
      <c r="I20" s="42">
        <f t="shared" si="1"/>
        <v>2752.895</v>
      </c>
    </row>
    <row r="21" spans="2:9" ht="25.5" x14ac:dyDescent="0.2">
      <c r="B21" s="28" t="s">
        <v>32</v>
      </c>
      <c r="C21" s="29" t="s">
        <v>33</v>
      </c>
      <c r="D21" s="30" t="s">
        <v>18</v>
      </c>
      <c r="E21" s="28">
        <v>38.132640000000002</v>
      </c>
      <c r="F21" s="31">
        <v>103</v>
      </c>
      <c r="G21" s="42">
        <f t="shared" si="0"/>
        <v>875.5</v>
      </c>
      <c r="H21" s="31">
        <v>3927.66</v>
      </c>
      <c r="I21" s="42">
        <f t="shared" si="1"/>
        <v>33385.11</v>
      </c>
    </row>
    <row r="22" spans="2:9" ht="25.5" x14ac:dyDescent="0.2">
      <c r="B22" s="28" t="s">
        <v>34</v>
      </c>
      <c r="C22" s="29" t="s">
        <v>35</v>
      </c>
      <c r="D22" s="30" t="s">
        <v>18</v>
      </c>
      <c r="E22" s="28">
        <v>4.0119999999999996</v>
      </c>
      <c r="F22" s="31">
        <v>592.76</v>
      </c>
      <c r="G22" s="42">
        <f t="shared" si="0"/>
        <v>5038.46</v>
      </c>
      <c r="H22" s="31">
        <v>2378.15</v>
      </c>
      <c r="I22" s="42">
        <f t="shared" si="1"/>
        <v>20214.275000000001</v>
      </c>
    </row>
    <row r="23" spans="2:9" ht="25.5" x14ac:dyDescent="0.2">
      <c r="B23" s="28" t="s">
        <v>36</v>
      </c>
      <c r="C23" s="29" t="s">
        <v>37</v>
      </c>
      <c r="D23" s="30" t="s">
        <v>18</v>
      </c>
      <c r="E23" s="28">
        <v>4.0800000000000003E-2</v>
      </c>
      <c r="F23" s="31">
        <v>519.79999999999995</v>
      </c>
      <c r="G23" s="42">
        <f t="shared" si="0"/>
        <v>4418.2999999999993</v>
      </c>
      <c r="H23" s="31">
        <v>21.21</v>
      </c>
      <c r="I23" s="42">
        <f t="shared" si="1"/>
        <v>180.285</v>
      </c>
    </row>
    <row r="24" spans="2:9" ht="25.5" x14ac:dyDescent="0.2">
      <c r="B24" s="28" t="s">
        <v>38</v>
      </c>
      <c r="C24" s="29" t="s">
        <v>39</v>
      </c>
      <c r="D24" s="30" t="s">
        <v>15</v>
      </c>
      <c r="E24" s="28">
        <v>6.3759999999999999E-4</v>
      </c>
      <c r="F24" s="31">
        <v>5989</v>
      </c>
      <c r="G24" s="42">
        <f t="shared" si="0"/>
        <v>50906.5</v>
      </c>
      <c r="H24" s="31">
        <v>3.82</v>
      </c>
      <c r="I24" s="42">
        <f t="shared" si="1"/>
        <v>32.47</v>
      </c>
    </row>
    <row r="25" spans="2:9" ht="25.5" x14ac:dyDescent="0.2">
      <c r="B25" s="28" t="s">
        <v>40</v>
      </c>
      <c r="C25" s="29" t="s">
        <v>41</v>
      </c>
      <c r="D25" s="30" t="s">
        <v>15</v>
      </c>
      <c r="E25" s="28">
        <v>6.3759999999999999E-4</v>
      </c>
      <c r="F25" s="31">
        <v>5520</v>
      </c>
      <c r="G25" s="42">
        <f t="shared" si="0"/>
        <v>46920</v>
      </c>
      <c r="H25" s="31">
        <v>3.52</v>
      </c>
      <c r="I25" s="42">
        <f t="shared" si="1"/>
        <v>29.92</v>
      </c>
    </row>
    <row r="26" spans="2:9" ht="38.25" x14ac:dyDescent="0.2">
      <c r="B26" s="28" t="s">
        <v>42</v>
      </c>
      <c r="C26" s="29" t="s">
        <v>43</v>
      </c>
      <c r="D26" s="30" t="s">
        <v>18</v>
      </c>
      <c r="E26" s="28">
        <v>0.11559999999999999</v>
      </c>
      <c r="F26" s="31">
        <v>880.01</v>
      </c>
      <c r="G26" s="42">
        <f t="shared" si="0"/>
        <v>7480.085</v>
      </c>
      <c r="H26" s="31">
        <v>101.73</v>
      </c>
      <c r="I26" s="42">
        <f t="shared" si="1"/>
        <v>864.70500000000004</v>
      </c>
    </row>
    <row r="27" spans="2:9" ht="25.5" x14ac:dyDescent="0.2">
      <c r="B27" s="28" t="s">
        <v>44</v>
      </c>
      <c r="C27" s="29" t="s">
        <v>45</v>
      </c>
      <c r="D27" s="30" t="s">
        <v>15</v>
      </c>
      <c r="E27" s="28">
        <v>0.40029900000000002</v>
      </c>
      <c r="F27" s="31">
        <v>1487.6</v>
      </c>
      <c r="G27" s="42">
        <f t="shared" si="0"/>
        <v>12644.599999999999</v>
      </c>
      <c r="H27" s="31">
        <v>595.48</v>
      </c>
      <c r="I27" s="42">
        <f t="shared" si="1"/>
        <v>5061.58</v>
      </c>
    </row>
    <row r="28" spans="2:9" ht="25.5" x14ac:dyDescent="0.2">
      <c r="B28" s="28" t="s">
        <v>46</v>
      </c>
      <c r="C28" s="29" t="s">
        <v>31</v>
      </c>
      <c r="D28" s="30" t="s">
        <v>18</v>
      </c>
      <c r="E28" s="28">
        <v>-1.746</v>
      </c>
      <c r="F28" s="31">
        <v>185.49</v>
      </c>
      <c r="G28" s="42">
        <f t="shared" si="0"/>
        <v>1576.665</v>
      </c>
      <c r="H28" s="31">
        <v>-323.87</v>
      </c>
      <c r="I28" s="42">
        <f t="shared" si="1"/>
        <v>-2752.895</v>
      </c>
    </row>
    <row r="29" spans="2:9" ht="25.5" x14ac:dyDescent="0.2">
      <c r="B29" s="28" t="s">
        <v>47</v>
      </c>
      <c r="C29" s="29" t="s">
        <v>48</v>
      </c>
      <c r="D29" s="30" t="s">
        <v>18</v>
      </c>
      <c r="E29" s="28">
        <v>1.746</v>
      </c>
      <c r="F29" s="31">
        <v>130</v>
      </c>
      <c r="G29" s="42">
        <f t="shared" si="0"/>
        <v>1105</v>
      </c>
      <c r="H29" s="31">
        <v>226.98</v>
      </c>
      <c r="I29" s="42">
        <f t="shared" si="1"/>
        <v>1929.33</v>
      </c>
    </row>
    <row r="30" spans="2:9" ht="25.5" x14ac:dyDescent="0.2">
      <c r="B30" s="28" t="s">
        <v>49</v>
      </c>
      <c r="C30" s="29" t="s">
        <v>50</v>
      </c>
      <c r="D30" s="30" t="s">
        <v>18</v>
      </c>
      <c r="E30" s="28">
        <v>4.8959999999999999</v>
      </c>
      <c r="F30" s="31">
        <v>91.5</v>
      </c>
      <c r="G30" s="42">
        <f t="shared" si="0"/>
        <v>777.75</v>
      </c>
      <c r="H30" s="31">
        <v>447.98</v>
      </c>
      <c r="I30" s="42">
        <f t="shared" si="1"/>
        <v>3807.83</v>
      </c>
    </row>
    <row r="31" spans="2:9" ht="25.5" x14ac:dyDescent="0.2">
      <c r="B31" s="28" t="s">
        <v>51</v>
      </c>
      <c r="C31" s="29" t="s">
        <v>33</v>
      </c>
      <c r="D31" s="30" t="s">
        <v>18</v>
      </c>
      <c r="E31" s="28">
        <v>-38.132640000000002</v>
      </c>
      <c r="F31" s="31">
        <v>103</v>
      </c>
      <c r="G31" s="42">
        <f t="shared" si="0"/>
        <v>875.5</v>
      </c>
      <c r="H31" s="31">
        <v>-3927.66</v>
      </c>
      <c r="I31" s="42">
        <f t="shared" si="1"/>
        <v>-33385.11</v>
      </c>
    </row>
    <row r="32" spans="2:9" ht="25.5" x14ac:dyDescent="0.2">
      <c r="B32" s="28" t="s">
        <v>52</v>
      </c>
      <c r="C32" s="29" t="s">
        <v>53</v>
      </c>
      <c r="D32" s="30" t="s">
        <v>18</v>
      </c>
      <c r="E32" s="28">
        <v>38.132640000000002</v>
      </c>
      <c r="F32" s="31">
        <v>155.94</v>
      </c>
      <c r="G32" s="42">
        <f t="shared" si="0"/>
        <v>1325.49</v>
      </c>
      <c r="H32" s="31">
        <v>5946.4</v>
      </c>
      <c r="I32" s="42">
        <f t="shared" si="1"/>
        <v>50544.399999999994</v>
      </c>
    </row>
    <row r="33" spans="2:9" ht="38.25" x14ac:dyDescent="0.2">
      <c r="B33" s="28" t="s">
        <v>54</v>
      </c>
      <c r="C33" s="29" t="s">
        <v>55</v>
      </c>
      <c r="D33" s="30" t="s">
        <v>15</v>
      </c>
      <c r="E33" s="28">
        <v>82.216480000000004</v>
      </c>
      <c r="F33" s="31">
        <v>480.09</v>
      </c>
      <c r="G33" s="42">
        <f t="shared" si="0"/>
        <v>4080.7649999999999</v>
      </c>
      <c r="H33" s="31">
        <v>39471.31</v>
      </c>
      <c r="I33" s="42">
        <f t="shared" si="1"/>
        <v>335506.13500000001</v>
      </c>
    </row>
    <row r="34" spans="2:9" ht="38.25" x14ac:dyDescent="0.2">
      <c r="B34" s="28" t="s">
        <v>56</v>
      </c>
      <c r="C34" s="29" t="s">
        <v>57</v>
      </c>
      <c r="D34" s="30" t="s">
        <v>15</v>
      </c>
      <c r="E34" s="28">
        <v>21.568919999999999</v>
      </c>
      <c r="F34" s="31">
        <v>451.06</v>
      </c>
      <c r="G34" s="42">
        <f t="shared" si="0"/>
        <v>3834.01</v>
      </c>
      <c r="H34" s="31">
        <v>9728.8799999999992</v>
      </c>
      <c r="I34" s="42">
        <f t="shared" si="1"/>
        <v>82695.48</v>
      </c>
    </row>
    <row r="35" spans="2:9" ht="25.5" x14ac:dyDescent="0.2">
      <c r="B35" s="28" t="s">
        <v>58</v>
      </c>
      <c r="C35" s="29" t="s">
        <v>59</v>
      </c>
      <c r="D35" s="30" t="s">
        <v>29</v>
      </c>
      <c r="E35" s="28">
        <v>68</v>
      </c>
      <c r="F35" s="31">
        <v>63.12</v>
      </c>
      <c r="G35" s="42">
        <f t="shared" si="0"/>
        <v>536.52</v>
      </c>
      <c r="H35" s="31">
        <v>4292.16</v>
      </c>
      <c r="I35" s="42">
        <f t="shared" si="1"/>
        <v>36483.360000000001</v>
      </c>
    </row>
    <row r="36" spans="2:9" x14ac:dyDescent="0.2">
      <c r="B36" s="28" t="s">
        <v>60</v>
      </c>
      <c r="C36" s="29" t="s">
        <v>61</v>
      </c>
      <c r="D36" s="30" t="s">
        <v>18</v>
      </c>
      <c r="E36" s="28">
        <v>32.700000000000003</v>
      </c>
      <c r="F36" s="31">
        <v>135.6</v>
      </c>
      <c r="G36" s="42">
        <f t="shared" si="0"/>
        <v>1152.5999999999999</v>
      </c>
      <c r="H36" s="31">
        <v>4434.12</v>
      </c>
      <c r="I36" s="42">
        <f t="shared" si="1"/>
        <v>37690.019999999997</v>
      </c>
    </row>
    <row r="37" spans="2:9" x14ac:dyDescent="0.2">
      <c r="B37" s="28" t="s">
        <v>62</v>
      </c>
      <c r="C37" s="29" t="s">
        <v>63</v>
      </c>
      <c r="D37" s="30" t="s">
        <v>64</v>
      </c>
      <c r="E37" s="28">
        <v>4.3600000000000003</v>
      </c>
      <c r="F37" s="31">
        <v>146.25</v>
      </c>
      <c r="G37" s="42">
        <f t="shared" si="0"/>
        <v>1243.125</v>
      </c>
      <c r="H37" s="31">
        <v>637.65</v>
      </c>
      <c r="I37" s="42">
        <f t="shared" si="1"/>
        <v>5420.0249999999996</v>
      </c>
    </row>
    <row r="38" spans="2:9" x14ac:dyDescent="0.2">
      <c r="B38" s="32" t="s">
        <v>65</v>
      </c>
      <c r="C38" s="33" t="s">
        <v>66</v>
      </c>
      <c r="D38" s="34"/>
      <c r="E38" s="32" t="s">
        <v>65</v>
      </c>
      <c r="F38" s="35"/>
      <c r="G38" s="35"/>
      <c r="H38" s="43">
        <f>SUM(H13:H37)</f>
        <v>69064.249999999985</v>
      </c>
      <c r="I38" s="43">
        <f>SUM(I13:I37)</f>
        <v>587046.125</v>
      </c>
    </row>
    <row r="39" spans="2:9" x14ac:dyDescent="0.2">
      <c r="B39" s="8"/>
      <c r="C39" s="6"/>
      <c r="D39" s="7"/>
      <c r="E39" s="8"/>
      <c r="F39" s="9"/>
      <c r="G39" s="9"/>
      <c r="H39" s="9"/>
      <c r="I39" s="9"/>
    </row>
    <row r="42" spans="2:9" x14ac:dyDescent="0.2">
      <c r="B42" s="3" t="s">
        <v>69</v>
      </c>
    </row>
  </sheetData>
  <mergeCells count="12">
    <mergeCell ref="B10:I10"/>
    <mergeCell ref="B11:I11"/>
    <mergeCell ref="B12:I12"/>
    <mergeCell ref="C1:H1"/>
    <mergeCell ref="C4:G4"/>
    <mergeCell ref="B2:I3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2023-10-11T07:40:41Z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